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anteniment\Oficina\ELECTROMEDICINA\2024\Concursos\01_PENDENTS\24-23 Àrea de simulació\3. PPT\"/>
    </mc:Choice>
  </mc:AlternateContent>
  <bookViews>
    <workbookView xWindow="0" yWindow="0" windowWidth="17085" windowHeight="5115" tabRatio="777"/>
  </bookViews>
  <sheets>
    <sheet name="ANNEX I. Criteris valorables" sheetId="11" r:id="rId1"/>
  </sheets>
  <definedNames>
    <definedName name="_xlnm.Print_Area" localSheetId="0">'ANNEX I. Criteris valorables'!$A$1:$G$41</definedName>
  </definedNames>
  <calcPr calcId="162913"/>
</workbook>
</file>

<file path=xl/calcChain.xml><?xml version="1.0" encoding="utf-8"?>
<calcChain xmlns="http://schemas.openxmlformats.org/spreadsheetml/2006/main">
  <c r="E36" i="11" l="1"/>
  <c r="E32" i="11"/>
  <c r="E13" i="11"/>
  <c r="E41" i="11" l="1"/>
  <c r="A16" i="11"/>
  <c r="A17" i="11" l="1"/>
  <c r="A18" i="11" s="1"/>
  <c r="A23" i="11" s="1"/>
  <c r="A24" i="11" s="1"/>
  <c r="A25" i="11" s="1"/>
  <c r="A26" i="11" s="1"/>
  <c r="A28" i="11" s="1"/>
  <c r="A29" i="11" s="1"/>
  <c r="A34" i="11" s="1"/>
  <c r="A38" i="11" l="1"/>
  <c r="A39" i="11" s="1"/>
</calcChain>
</file>

<file path=xl/sharedStrings.xml><?xml version="1.0" encoding="utf-8"?>
<sst xmlns="http://schemas.openxmlformats.org/spreadsheetml/2006/main" count="36" uniqueCount="34">
  <si>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</si>
  <si>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</si>
  <si>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</si>
  <si>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</si>
  <si>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</si>
  <si>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</si>
  <si>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</si>
  <si>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</si>
  <si>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</si>
  <si>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</si>
  <si>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</si>
  <si>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</si>
  <si>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Cost anual del manteniment a tot risc (material, mà d'obra i desplaçaments inclosos)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</si>
  <si>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</si>
  <si>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</si>
  <si>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</si>
  <si>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t>Temps de resposta presencial en cas d’avaria (Cal donar resposta en hores. La puntuació proporcional obtenint la màxima puntuació el que ofereixi un menor temps de resposta).</t>
  </si>
  <si>
    <t xml:space="preserve">Sistema integrat per l'entrenament mitjançant simulació clínica </t>
  </si>
  <si>
    <r>
      <t>Sistema integrat per l'entrenament mitjançant simulació clínica</t>
    </r>
    <r>
      <rPr>
        <sz val="10"/>
        <rFont val="Arial"/>
        <family val="2"/>
      </rPr>
      <t xml:space="preserve"> per l'àrea de simulació de docència de l'Hospital. </t>
    </r>
  </si>
  <si>
    <t xml:space="preserve">Característiques del simulador de pacient adult </t>
  </si>
  <si>
    <t>Ulls reactius que permetin canviar la mida de la pupil·la i amb resposta als canvis de llum: pupil·les reactives, no reactives, midriasi i miosi en temps real i controlat pel programari.</t>
  </si>
  <si>
    <t>Reconeixement de fàrmacs: sistema de detecció automàtica del fàrmac injectat i quantitat</t>
  </si>
  <si>
    <t>Representació de cianosi controlat pel programari, que respongui automàticament i manualment a una baixa oxigenació</t>
  </si>
  <si>
    <t xml:space="preserve">Sistema de gestió audiovisual, administració i avaluació </t>
  </si>
  <si>
    <t>Possibilitat d'enregistrament de fins a 9 càmeres per sala de simulació i visualització a una mateixa finestra.</t>
  </si>
  <si>
    <t>Inclou intercomunicador integrat que permet funcionalitat d'intercomunicació directament des de la pantalla d'enregistrament del sistema de gestió audiovisual en tres direccions: 1) els anuncis públics es poden enviar a través dels altaveus de la sala de simulació (veu de déu); 2) a través del simulador o 3) directament als instructors a través d'un auricular amb micròfon.</t>
  </si>
  <si>
    <t>El sistema implementa la tecnologia HTML5 i no requereix de la instal·lació de cap complement (plugin), ni de cap aplicació de tercers a les computadores - clients que s'utilitzen per accedir al programari.</t>
  </si>
  <si>
    <t>Ha de disposar d'autenticació SSO (Single Sign-On) o "Inici de Sessió Unificat" SSO</t>
  </si>
  <si>
    <t xml:space="preserve">Integració dels equips i sistemes </t>
  </si>
  <si>
    <t>Enviament de contingut multimèdia des del sistema audiovisual: permet directament des de la pantalla d'enregistrament del sistema de gestió audiovisual, enviar contingut multimèdia (proves complementàries) prèviament carregat i integrat al mateix programari a qualsevol pantalla instal·lada dins de la sala de simulació.</t>
  </si>
  <si>
    <t>Control simuladors: el sistema audiovisual permet fer el control dels simuladors de pacient subministrats des de la mateixa finestra d'enregistrament del sistema sense necessitat d'haver d'obrir en una segona aplicació el programari de control del simulador.</t>
  </si>
  <si>
    <t xml:space="preserve">Resposta fisiològica del simulador de pacient adult </t>
  </si>
  <si>
    <t>Model matemàtic de resposta del sistema cardiovascular: permet facilitar i estandarditzar el maneig del simulador calculant:
- Un model del reflex barorreceptor
- Un model de subministrament d'oxigen al miocardi
- Un model de càlcul automàtic de gasometria arterial (PaO2, PaCO2 i pH) i gasos venosos mixtos (PvO2, PvCO2)
- Calcula automàticament el nivell d'hematòcrits per reflectir la saturació d'oxihemoglobina.
Haurà de complir tots els criteris per puntuar.</t>
  </si>
  <si>
    <t>Model matemàtic de resposta farmacològica: Per obtenir la puntuació, haurà d'incloure un model matemàtic farmacològic que calculi de forma automàtica la farmacocinètica i la farmacodinàmica per, almenys, 50 medicaments intravenosos i inhalats, produint els canvis corresponents als símptomes clínics del pacient i en els paràmetres monitoritzats.
- Per exemple, un pacient que rep un relaxant muscular, automàticament mostrarà hipoventilació, tancament de les parpelles, disminució de la saturació d'oxihemoglobina i taquicàrdia. La ventilació amb pressió positiva estabilitzarà el pacient fins que el fàrmac sigui metabolitzat i eliminat, retornant el pacient a la ventilació espontània ia constants vitals estabilitzades.
- L'instructor només necessita introduir la dosi del fàrmac – totes les respostes del pacient són automàtiques, dependents de la dosi i segueixen una pauta apropiada en el temps.
Haurà de complir amb el criteri complet per puntuar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</si>
</sst>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b/>
      <u/>
      <sz val="11"/>
      <color indexed="8"/>
      <name val="Arial"/>
      <family val="2"/>
    </font>
    <font>
      <b/>
      <sz val="10"/>
      <name val="Arial"/>
      <family val="2"/>
    </font>
    <font>
      <sz val="11"/>
      <name val="Arial"/>
      <family val="2"/>
    </font>
    <font>
      <sz val="10"/>
      <color rgb="FF000000"/>
      <name val="Arial"/>
      <family val="2"/>
    </font>
    <font>
      <i/>
      <sz val="10"/>
      <color rgb="FF000000"/>
      <name val="Arial"/>
      <family val="2"/>
    </font>
    <font>
      <i/>
      <sz val="10"/>
      <name val="Arial"/>
      <family val="2"/>
    </font>
  </fonts>
  <fills count="4">
    <fill>
      <patternFill patternType="none"/>
    </fill>
    <fill>
      <patternFill patternType="gray125"/>
    </fill>
    <fill>
      <patternFill patternType="solid">
        <fgColor indexed="9"/>
        <bgColor auto="1"/>
      </patternFill>
    </fill>
    <fill>
      <patternFill patternType="solid">
        <fgColor rgb="FF00B0F0"/>
        <bgColor indexed="64"/>
      </patternFill>
    </fill>
  </fills>
  <borders count="3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8"/>
  </cellStyleXfs>
  <cellXfs count="115">
    <xf numFmtId="0" fontId="0" fillId="0" borderId="0" xfId="0" applyFont="1" applyAlignme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8" xfId="0" applyFont="1" applyFill="1" applyBorder="1" applyAlignment="1">
      <alignment horizontal="center" vertical="center" wrapText="1"/>
    </xf>
    <xf numFmtId="49" fontId="6" fillId="2" borderId="8"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49" fontId="9" fillId="3" borderId="13" xfId="0"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2" borderId="19" xfId="0" applyNumberFormat="1" applyFont="1" applyFill="1" applyBorder="1" applyAlignment="1">
      <alignment horizontal="right" vertical="center" wrapText="1"/>
    </xf>
    <xf numFmtId="0" fontId="3" fillId="2" borderId="19" xfId="0" applyFont="1" applyFill="1" applyBorder="1" applyAlignment="1">
      <alignment horizontal="right" vertical="center" wrapText="1"/>
    </xf>
    <xf numFmtId="0" fontId="3" fillId="2" borderId="23" xfId="0" applyNumberFormat="1" applyFont="1" applyFill="1" applyBorder="1" applyAlignment="1">
      <alignment horizontal="right" vertical="center" wrapText="1"/>
    </xf>
    <xf numFmtId="0" fontId="3" fillId="2" borderId="24" xfId="0" applyFont="1" applyFill="1" applyBorder="1" applyAlignment="1">
      <alignment horizontal="right" vertical="center" wrapText="1"/>
    </xf>
    <xf numFmtId="49" fontId="8" fillId="3" borderId="22" xfId="0" applyNumberFormat="1"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5" xfId="0" applyFont="1" applyFill="1" applyBorder="1" applyAlignment="1">
      <alignment horizontal="center" vertical="center" wrapText="1"/>
    </xf>
    <xf numFmtId="49" fontId="7" fillId="2" borderId="21" xfId="0" applyNumberFormat="1" applyFont="1" applyFill="1" applyBorder="1" applyAlignment="1">
      <alignment horizontal="justify" vertical="center" wrapText="1"/>
    </xf>
    <xf numFmtId="49" fontId="6" fillId="2" borderId="20" xfId="0" applyNumberFormat="1" applyFont="1" applyFill="1" applyBorder="1" applyAlignment="1">
      <alignment horizontal="justify" vertical="center" wrapText="1"/>
    </xf>
    <xf numFmtId="0" fontId="3" fillId="2" borderId="8" xfId="0" applyFont="1" applyFill="1" applyBorder="1" applyAlignment="1">
      <alignment horizontal="justify" vertical="center" wrapText="1"/>
    </xf>
    <xf numFmtId="49" fontId="6" fillId="2" borderId="8" xfId="0" applyNumberFormat="1" applyFont="1" applyFill="1" applyBorder="1" applyAlignment="1">
      <alignment horizontal="justify" vertical="center" wrapText="1"/>
    </xf>
    <xf numFmtId="0" fontId="8" fillId="3" borderId="25" xfId="0" applyFont="1" applyFill="1" applyBorder="1" applyAlignment="1">
      <alignment horizontal="right" vertical="center" wrapText="1"/>
    </xf>
    <xf numFmtId="0" fontId="8" fillId="3" borderId="26" xfId="0" applyFont="1" applyFill="1" applyBorder="1" applyAlignment="1">
      <alignment horizontal="right" vertical="center" wrapText="1"/>
    </xf>
    <xf numFmtId="49" fontId="7" fillId="2" borderId="30" xfId="0" applyNumberFormat="1" applyFont="1" applyFill="1" applyBorder="1" applyAlignment="1">
      <alignment horizontal="left" vertical="center" wrapText="1"/>
    </xf>
    <xf numFmtId="49" fontId="8" fillId="3" borderId="25" xfId="0" applyNumberFormat="1" applyFont="1" applyFill="1" applyBorder="1" applyAlignment="1">
      <alignment vertical="center" wrapText="1"/>
    </xf>
    <xf numFmtId="0" fontId="8" fillId="3" borderId="22" xfId="0" applyNumberFormat="1" applyFont="1" applyFill="1" applyBorder="1" applyAlignment="1">
      <alignment horizontal="center" vertical="center" wrapText="1"/>
    </xf>
    <xf numFmtId="49" fontId="8" fillId="3" borderId="27" xfId="0" applyNumberFormat="1" applyFont="1" applyFill="1" applyBorder="1" applyAlignment="1">
      <alignment horizontal="center" vertical="center" wrapText="1"/>
    </xf>
    <xf numFmtId="49" fontId="8" fillId="3" borderId="28" xfId="0" applyNumberFormat="1" applyFont="1" applyFill="1" applyBorder="1" applyAlignment="1">
      <alignment horizontal="center" vertical="center" wrapText="1"/>
    </xf>
    <xf numFmtId="49" fontId="7" fillId="2" borderId="24" xfId="0" applyNumberFormat="1" applyFont="1" applyFill="1" applyBorder="1" applyAlignment="1">
      <alignment horizontal="justify" vertical="center" wrapText="1"/>
    </xf>
    <xf numFmtId="0" fontId="10" fillId="3" borderId="13" xfId="0" applyFont="1" applyFill="1" applyBorder="1" applyAlignment="1">
      <alignment horizontal="left" vertical="center" wrapText="1"/>
    </xf>
    <xf numFmtId="49" fontId="8" fillId="3" borderId="26" xfId="0" applyNumberFormat="1" applyFont="1" applyFill="1" applyBorder="1" applyAlignment="1">
      <alignment vertical="center" wrapText="1"/>
    </xf>
    <xf numFmtId="49" fontId="8" fillId="3" borderId="29" xfId="0" applyNumberFormat="1" applyFont="1" applyFill="1" applyBorder="1" applyAlignment="1">
      <alignment vertical="center" wrapText="1"/>
    </xf>
    <xf numFmtId="0" fontId="3" fillId="2" borderId="8" xfId="0" applyFont="1" applyFill="1" applyBorder="1" applyAlignment="1">
      <alignment horizontal="left"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19" xfId="0" applyFont="1" applyFill="1" applyBorder="1" applyAlignment="1">
      <alignment horizontal="center" vertical="center" wrapText="1"/>
    </xf>
    <xf numFmtId="0" fontId="4" fillId="2" borderId="8" xfId="0" applyFont="1" applyFill="1" applyBorder="1" applyAlignment="1">
      <alignment vertical="center" wrapText="1"/>
    </xf>
    <xf numFmtId="0" fontId="10" fillId="3" borderId="26" xfId="0" quotePrefix="1" applyFont="1" applyFill="1" applyBorder="1" applyAlignment="1">
      <alignment horizontal="center" vertical="center" wrapText="1"/>
    </xf>
    <xf numFmtId="0" fontId="6" fillId="2" borderId="14"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0" borderId="14" xfId="0" applyNumberFormat="1" applyFont="1" applyBorder="1" applyAlignment="1">
      <alignment horizontal="center" vertical="center" wrapText="1"/>
    </xf>
    <xf numFmtId="0" fontId="8" fillId="3" borderId="22" xfId="0" applyFont="1" applyFill="1" applyBorder="1" applyAlignment="1">
      <alignment horizontal="center" vertical="center" wrapText="1"/>
    </xf>
    <xf numFmtId="0" fontId="6" fillId="2" borderId="12" xfId="0" applyNumberFormat="1" applyFont="1" applyFill="1" applyBorder="1" applyAlignment="1">
      <alignment horizontal="center" vertical="center" wrapText="1"/>
    </xf>
    <xf numFmtId="1" fontId="3" fillId="2" borderId="19" xfId="0" applyNumberFormat="1" applyFont="1" applyFill="1" applyBorder="1" applyAlignment="1">
      <alignment horizontal="right" vertical="center" wrapText="1"/>
    </xf>
    <xf numFmtId="1" fontId="3" fillId="2" borderId="23" xfId="0" applyNumberFormat="1" applyFont="1" applyFill="1" applyBorder="1" applyAlignment="1">
      <alignment horizontal="right" vertical="center" wrapText="1"/>
    </xf>
    <xf numFmtId="0" fontId="3" fillId="2" borderId="31" xfId="0" applyNumberFormat="1" applyFont="1" applyFill="1" applyBorder="1" applyAlignment="1">
      <alignment horizontal="center" vertical="center" wrapText="1"/>
    </xf>
    <xf numFmtId="0" fontId="3" fillId="2" borderId="14"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8" xfId="0" applyFont="1" applyFill="1" applyBorder="1" applyAlignment="1">
      <alignment vertical="top" wrapText="1"/>
    </xf>
    <xf numFmtId="0" fontId="3" fillId="2" borderId="16" xfId="0" applyFont="1" applyFill="1" applyBorder="1" applyAlignment="1">
      <alignment horizontal="right" vertical="center" wrapText="1"/>
    </xf>
    <xf numFmtId="0" fontId="3" fillId="2" borderId="17" xfId="0" applyFont="1" applyFill="1" applyBorder="1" applyAlignment="1">
      <alignment horizontal="right" vertical="center" wrapText="1"/>
    </xf>
    <xf numFmtId="49" fontId="6" fillId="2" borderId="18" xfId="0" applyNumberFormat="1" applyFont="1" applyFill="1" applyBorder="1" applyAlignment="1">
      <alignment horizontal="justify" vertical="center" wrapText="1"/>
    </xf>
    <xf numFmtId="49" fontId="9" fillId="3" borderId="33"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0" borderId="24" xfId="0" applyFont="1" applyFill="1" applyBorder="1" applyAlignment="1">
      <alignment horizontal="justify" vertical="center" wrapText="1"/>
    </xf>
    <xf numFmtId="0" fontId="8" fillId="3" borderId="26" xfId="0" applyNumberFormat="1" applyFont="1" applyFill="1" applyBorder="1" applyAlignment="1">
      <alignment horizontal="center" vertical="center" wrapText="1"/>
    </xf>
    <xf numFmtId="49" fontId="14" fillId="3" borderId="33" xfId="0" applyNumberFormat="1" applyFont="1" applyFill="1" applyBorder="1" applyAlignment="1">
      <alignment horizontal="center" vertical="center" wrapText="1"/>
    </xf>
    <xf numFmtId="0" fontId="7" fillId="2" borderId="8"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0" fontId="14" fillId="0" borderId="8" xfId="0" applyNumberFormat="1" applyFont="1" applyBorder="1" applyAlignment="1" applyProtection="1">
      <alignment wrapText="1"/>
      <protection locked="0"/>
    </xf>
    <xf numFmtId="0" fontId="7" fillId="2" borderId="24"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left" vertical="center" wrapText="1"/>
      <protection locked="0"/>
    </xf>
    <xf numFmtId="0" fontId="7" fillId="2" borderId="14" xfId="0" applyNumberFormat="1" applyFont="1" applyFill="1" applyBorder="1" applyAlignment="1" applyProtection="1">
      <alignment horizontal="center" vertical="center" wrapText="1"/>
      <protection locked="0"/>
    </xf>
    <xf numFmtId="49" fontId="14" fillId="3" borderId="13" xfId="0" applyNumberFormat="1" applyFont="1" applyFill="1" applyBorder="1" applyAlignment="1">
      <alignment vertical="center" wrapText="1"/>
    </xf>
    <xf numFmtId="0" fontId="7" fillId="2" borderId="7" xfId="0" applyNumberFormat="1" applyFont="1" applyFill="1" applyBorder="1" applyAlignment="1" applyProtection="1">
      <alignment horizontal="center" vertical="center" wrapText="1"/>
      <protection locked="0"/>
    </xf>
    <xf numFmtId="49" fontId="14" fillId="3" borderId="14" xfId="0" applyNumberFormat="1" applyFont="1" applyFill="1" applyBorder="1" applyAlignment="1" applyProtection="1">
      <alignment vertical="center" wrapText="1"/>
      <protection locked="0"/>
    </xf>
    <xf numFmtId="0" fontId="7" fillId="2" borderId="32"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right" vertical="center" wrapText="1"/>
      <protection locked="0"/>
    </xf>
    <xf numFmtId="49" fontId="14" fillId="3" borderId="20" xfId="0" applyNumberFormat="1" applyFont="1" applyFill="1" applyBorder="1" applyAlignment="1" applyProtection="1">
      <alignment vertical="center" wrapText="1"/>
      <protection locked="0"/>
    </xf>
    <xf numFmtId="0" fontId="14" fillId="2" borderId="14" xfId="0" applyNumberFormat="1" applyFont="1" applyFill="1" applyBorder="1" applyAlignment="1" applyProtection="1">
      <alignment horizontal="center" vertical="center" wrapText="1"/>
      <protection locked="0"/>
    </xf>
    <xf numFmtId="0" fontId="7" fillId="3" borderId="20" xfId="0" applyFont="1" applyFill="1" applyBorder="1" applyAlignment="1" applyProtection="1">
      <alignment horizontal="right" vertical="center" wrapText="1"/>
      <protection locked="0"/>
    </xf>
    <xf numFmtId="0" fontId="14" fillId="2" borderId="15" xfId="0" applyNumberFormat="1" applyFont="1" applyFill="1" applyBorder="1" applyAlignment="1" applyProtection="1">
      <alignment horizontal="center" vertical="center" wrapText="1"/>
      <protection locked="0"/>
    </xf>
    <xf numFmtId="0" fontId="7" fillId="3" borderId="21" xfId="0" applyFont="1" applyFill="1" applyBorder="1" applyAlignment="1" applyProtection="1">
      <alignment horizontal="right" vertical="center" wrapText="1"/>
      <protection locked="0"/>
    </xf>
    <xf numFmtId="0" fontId="15" fillId="0" borderId="8" xfId="0" quotePrefix="1" applyFont="1" applyFill="1" applyBorder="1" applyAlignment="1">
      <alignment vertical="center" wrapText="1"/>
    </xf>
    <xf numFmtId="0" fontId="15" fillId="0" borderId="8" xfId="0" applyFont="1" applyFill="1" applyBorder="1" applyAlignment="1">
      <alignment vertical="center" wrapText="1"/>
    </xf>
    <xf numFmtId="0" fontId="3" fillId="0" borderId="20" xfId="0" applyFont="1" applyBorder="1" applyAlignment="1">
      <alignment horizontal="left" vertical="center" wrapText="1"/>
    </xf>
    <xf numFmtId="0" fontId="3" fillId="0" borderId="20" xfId="0" applyNumberFormat="1" applyFont="1" applyFill="1" applyBorder="1" applyAlignment="1">
      <alignment vertical="center" wrapText="1"/>
    </xf>
    <xf numFmtId="0" fontId="3" fillId="0" borderId="20" xfId="0" applyFont="1" applyFill="1" applyBorder="1" applyAlignment="1">
      <alignment horizontal="left" vertical="center" wrapText="1"/>
    </xf>
    <xf numFmtId="49" fontId="7" fillId="2" borderId="8" xfId="0" applyNumberFormat="1" applyFont="1" applyFill="1" applyBorder="1" applyAlignment="1">
      <alignment horizontal="justify" vertical="center" wrapText="1"/>
    </xf>
    <xf numFmtId="49" fontId="7" fillId="2" borderId="20" xfId="0" applyNumberFormat="1" applyFont="1" applyFill="1" applyBorder="1" applyAlignment="1">
      <alignment horizontal="justify" vertical="center" wrapText="1"/>
    </xf>
    <xf numFmtId="0" fontId="15" fillId="0" borderId="24" xfId="0" quotePrefix="1" applyFont="1" applyFill="1" applyBorder="1" applyAlignment="1">
      <alignment vertical="center" wrapText="1"/>
    </xf>
    <xf numFmtId="0" fontId="3" fillId="0" borderId="21" xfId="0" applyFont="1" applyFill="1" applyBorder="1" applyAlignment="1">
      <alignment horizontal="left" vertical="center" wrapText="1"/>
    </xf>
    <xf numFmtId="49" fontId="3" fillId="2" borderId="4" xfId="0" applyNumberFormat="1"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2" fillId="0" borderId="0" xfId="0" applyNumberFormat="1" applyFont="1" applyAlignment="1">
      <alignment horizontal="left" vertical="top" wrapText="1"/>
    </xf>
    <xf numFmtId="49" fontId="11" fillId="3" borderId="2"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49" fontId="3" fillId="2" borderId="5" xfId="0" applyNumberFormat="1" applyFont="1" applyFill="1" applyBorder="1" applyAlignment="1">
      <alignment horizontal="right" vertical="center" wrapText="1"/>
    </xf>
    <xf numFmtId="49" fontId="3" fillId="2" borderId="6"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10" xfId="0" applyNumberFormat="1" applyFont="1" applyFill="1" applyBorder="1" applyAlignment="1">
      <alignment horizontal="right" vertical="center" wrapText="1"/>
    </xf>
    <xf numFmtId="49" fontId="3" fillId="2" borderId="11" xfId="0" applyNumberFormat="1" applyFont="1" applyFill="1" applyBorder="1" applyAlignment="1">
      <alignment horizontal="right" vertical="center" wrapText="1"/>
    </xf>
    <xf numFmtId="49" fontId="7" fillId="2" borderId="34" xfId="0" applyNumberFormat="1" applyFont="1" applyFill="1" applyBorder="1" applyAlignment="1" applyProtection="1">
      <alignment horizontal="left" vertical="center" wrapText="1"/>
      <protection locked="0"/>
    </xf>
    <xf numFmtId="49" fontId="7" fillId="2" borderId="35" xfId="0" applyNumberFormat="1" applyFont="1" applyFill="1" applyBorder="1" applyAlignment="1" applyProtection="1">
      <alignment horizontal="left" vertical="center" wrapText="1"/>
      <protection locked="0"/>
    </xf>
    <xf numFmtId="49" fontId="7" fillId="2" borderId="25" xfId="0" applyNumberFormat="1" applyFont="1" applyFill="1" applyBorder="1" applyAlignment="1" applyProtection="1">
      <alignment horizontal="left" vertical="center" wrapText="1"/>
      <protection locked="0"/>
    </xf>
    <xf numFmtId="49" fontId="7" fillId="2" borderId="29" xfId="0" applyNumberFormat="1" applyFont="1" applyFill="1" applyBorder="1" applyAlignment="1" applyProtection="1">
      <alignment horizontal="left" vertical="center" wrapText="1"/>
      <protection locked="0"/>
    </xf>
    <xf numFmtId="49" fontId="7" fillId="2" borderId="36" xfId="0" applyNumberFormat="1" applyFont="1" applyFill="1" applyBorder="1" applyAlignment="1" applyProtection="1">
      <alignment horizontal="left" vertical="center" wrapText="1"/>
      <protection locked="0"/>
    </xf>
    <xf numFmtId="49" fontId="7" fillId="2" borderId="37" xfId="0" applyNumberFormat="1" applyFont="1" applyFill="1" applyBorder="1" applyAlignment="1" applyProtection="1">
      <alignment horizontal="left" vertical="center" wrapText="1"/>
      <protection locked="0"/>
    </xf>
    <xf numFmtId="49" fontId="8" fillId="3" borderId="26" xfId="0" applyNumberFormat="1" applyFont="1" applyFill="1" applyBorder="1" applyAlignment="1">
      <alignment horizontal="left" vertical="center" wrapText="1"/>
    </xf>
    <xf numFmtId="49" fontId="8" fillId="3" borderId="29" xfId="0" applyNumberFormat="1" applyFont="1" applyFill="1" applyBorder="1" applyAlignment="1">
      <alignment horizontal="left" vertical="center" wrapText="1"/>
    </xf>
    <xf numFmtId="49" fontId="13" fillId="2" borderId="8" xfId="0" applyNumberFormat="1" applyFont="1" applyFill="1" applyBorder="1" applyAlignment="1">
      <alignment horizontal="justify" vertical="center" wrapText="1"/>
    </xf>
    <xf numFmtId="49" fontId="7" fillId="2" borderId="8" xfId="0" applyNumberFormat="1" applyFont="1" applyFill="1" applyBorder="1" applyAlignment="1">
      <alignment horizontal="justify" vertical="center" wrapText="1"/>
    </xf>
    <xf numFmtId="49" fontId="7" fillId="2" borderId="20" xfId="0" applyNumberFormat="1" applyFont="1" applyFill="1" applyBorder="1" applyAlignment="1">
      <alignment horizontal="justify" vertical="center" wrapText="1"/>
    </xf>
    <xf numFmtId="49" fontId="6" fillId="2" borderId="8" xfId="0" applyNumberFormat="1" applyFont="1" applyFill="1" applyBorder="1" applyAlignment="1">
      <alignment horizontal="center" vertical="center" wrapText="1"/>
    </xf>
    <xf numFmtId="0" fontId="16" fillId="0" borderId="8" xfId="0" quotePrefix="1" applyFont="1" applyFill="1" applyBorder="1" applyAlignment="1">
      <alignment vertical="center" wrapText="1"/>
    </xf>
    <xf numFmtId="0" fontId="17" fillId="0" borderId="8" xfId="1" applyFont="1" applyFill="1" applyBorder="1" applyAlignment="1">
      <alignment horizontal="justify" vertical="center" wrapText="1"/>
    </xf>
  </cellXfs>
  <cellStyles count="2">
    <cellStyle name="Normal" xfId="0" builtinId="0"/>
    <cellStyle name="Normal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tabSelected="1" view="pageBreakPreview" zoomScale="120" zoomScaleNormal="70" zoomScaleSheetLayoutView="120" workbookViewId="0">
      <selection activeCell="E19" sqref="E19"/>
    </sheetView>
  </sheetViews>
  <sheetFormatPr defaultColWidth="11.42578125" defaultRowHeight="14.25"/>
  <cols>
    <col min="1" max="1" width="5.42578125" style="38" customWidth="1"/>
    <col min="2" max="2" width="1.28515625" style="38" customWidth="1"/>
    <col min="3" max="3" width="72.5703125" style="39" customWidth="1"/>
    <col min="4" max="4" width="5.28515625" style="38" customWidth="1"/>
    <col min="5" max="5" width="11" style="40" customWidth="1"/>
    <col min="6" max="6" width="22.7109375" style="38" customWidth="1"/>
    <col min="7" max="7" width="15.140625" style="38" customWidth="1"/>
    <col min="8" max="16384" width="11.42578125" style="38"/>
  </cols>
  <sheetData>
    <row r="1" spans="1:7" ht="20.25" customHeight="1">
      <c r="A1" s="92" t="s">
        <v>14</v>
      </c>
      <c r="B1" s="92"/>
      <c r="C1" s="92"/>
      <c r="D1" s="92"/>
      <c r="E1" s="92"/>
      <c r="F1" s="92"/>
      <c r="G1" s="92"/>
    </row>
    <row r="4" spans="1:7" ht="18">
      <c r="A4" s="10"/>
      <c r="B4" s="11"/>
      <c r="C4" s="93" t="s">
        <v>17</v>
      </c>
      <c r="D4" s="93"/>
      <c r="E4" s="94"/>
      <c r="F4" s="94"/>
      <c r="G4" s="95"/>
    </row>
    <row r="5" spans="1:7" ht="18">
      <c r="A5" s="1"/>
      <c r="B5" s="2"/>
      <c r="C5" s="96" t="s">
        <v>0</v>
      </c>
      <c r="D5" s="96"/>
      <c r="E5" s="97"/>
      <c r="F5" s="101"/>
      <c r="G5" s="102"/>
    </row>
    <row r="6" spans="1:7" ht="18">
      <c r="A6" s="3"/>
      <c r="B6" s="4"/>
      <c r="C6" s="98" t="s">
        <v>1</v>
      </c>
      <c r="D6" s="98"/>
      <c r="E6" s="98"/>
      <c r="F6" s="103"/>
      <c r="G6" s="104"/>
    </row>
    <row r="7" spans="1:7" ht="18">
      <c r="A7" s="5"/>
      <c r="B7" s="6"/>
      <c r="C7" s="99" t="s">
        <v>2</v>
      </c>
      <c r="D7" s="99"/>
      <c r="E7" s="100"/>
      <c r="F7" s="105"/>
      <c r="G7" s="106"/>
    </row>
    <row r="8" spans="1:7" ht="36.75" customHeight="1">
      <c r="A8" s="88" t="s">
        <v>9</v>
      </c>
      <c r="B8" s="89"/>
      <c r="C8" s="90"/>
      <c r="D8" s="90"/>
      <c r="E8" s="90"/>
      <c r="F8" s="90"/>
      <c r="G8" s="91"/>
    </row>
    <row r="9" spans="1:7">
      <c r="A9" s="21"/>
      <c r="B9" s="20"/>
      <c r="C9" s="107" t="s">
        <v>3</v>
      </c>
      <c r="D9" s="107"/>
      <c r="E9" s="107"/>
      <c r="F9" s="107"/>
      <c r="G9" s="108"/>
    </row>
    <row r="10" spans="1:7" ht="73.5" customHeight="1">
      <c r="A10" s="41"/>
      <c r="B10" s="14"/>
      <c r="C10" s="109" t="s">
        <v>18</v>
      </c>
      <c r="D10" s="110"/>
      <c r="E10" s="110"/>
      <c r="F10" s="110"/>
      <c r="G10" s="111"/>
    </row>
    <row r="11" spans="1:7" ht="25.5">
      <c r="A11" s="29"/>
      <c r="B11" s="35"/>
      <c r="C11" s="107" t="s">
        <v>5</v>
      </c>
      <c r="D11" s="108"/>
      <c r="E11" s="31" t="s">
        <v>13</v>
      </c>
      <c r="F11" s="32" t="s">
        <v>8</v>
      </c>
      <c r="G11" s="19" t="s">
        <v>4</v>
      </c>
    </row>
    <row r="12" spans="1:7" ht="15">
      <c r="A12" s="8"/>
      <c r="B12" s="8"/>
      <c r="C12" s="112"/>
      <c r="D12" s="112"/>
      <c r="E12" s="112"/>
      <c r="F12" s="9"/>
      <c r="G12" s="9"/>
    </row>
    <row r="13" spans="1:7">
      <c r="A13" s="26">
        <v>1</v>
      </c>
      <c r="B13" s="43"/>
      <c r="C13" s="107" t="s">
        <v>10</v>
      </c>
      <c r="D13" s="107"/>
      <c r="E13" s="30">
        <f>SUM(E15:E30)</f>
        <v>44</v>
      </c>
      <c r="F13" s="61"/>
      <c r="G13" s="34"/>
    </row>
    <row r="14" spans="1:7" ht="21.2" customHeight="1">
      <c r="A14" s="16"/>
      <c r="B14" s="7"/>
      <c r="C14" s="25" t="s">
        <v>11</v>
      </c>
      <c r="D14" s="25"/>
      <c r="E14" s="44"/>
      <c r="F14" s="63"/>
      <c r="G14" s="64"/>
    </row>
    <row r="15" spans="1:7" ht="25.5" customHeight="1">
      <c r="A15" s="49"/>
      <c r="B15" s="7"/>
      <c r="C15" s="114" t="s">
        <v>19</v>
      </c>
      <c r="D15" s="23"/>
      <c r="E15" s="52"/>
      <c r="F15" s="63"/>
      <c r="G15" s="64"/>
    </row>
    <row r="16" spans="1:7" ht="38.25">
      <c r="A16" s="15">
        <f t="shared" ref="A16:A26" si="0">A15+1</f>
        <v>1</v>
      </c>
      <c r="B16" s="7"/>
      <c r="C16" s="80" t="s">
        <v>20</v>
      </c>
      <c r="D16" s="81"/>
      <c r="E16" s="45">
        <v>5</v>
      </c>
      <c r="F16" s="63"/>
      <c r="G16" s="64"/>
    </row>
    <row r="17" spans="1:7" ht="25.5">
      <c r="A17" s="15">
        <f>A16+1</f>
        <v>2</v>
      </c>
      <c r="B17" s="7"/>
      <c r="C17" s="79" t="s">
        <v>21</v>
      </c>
      <c r="D17" s="81"/>
      <c r="E17" s="46">
        <v>4</v>
      </c>
      <c r="F17" s="65"/>
      <c r="G17" s="64"/>
    </row>
    <row r="18" spans="1:7" ht="25.5">
      <c r="A18" s="15">
        <f>A17+1</f>
        <v>3</v>
      </c>
      <c r="B18" s="7"/>
      <c r="C18" s="79" t="s">
        <v>22</v>
      </c>
      <c r="D18" s="81"/>
      <c r="E18" s="46">
        <v>4</v>
      </c>
      <c r="F18" s="65"/>
      <c r="G18" s="64"/>
    </row>
    <row r="19" spans="1:7" ht="30.75" customHeight="1">
      <c r="A19" s="15"/>
      <c r="B19" s="7"/>
      <c r="C19" s="79" t="s">
        <v>31</v>
      </c>
      <c r="D19" s="81"/>
      <c r="E19" s="46"/>
      <c r="F19" s="65"/>
      <c r="G19" s="64"/>
    </row>
    <row r="20" spans="1:7" ht="114.75">
      <c r="A20" s="15"/>
      <c r="B20" s="7"/>
      <c r="C20" s="79" t="s">
        <v>32</v>
      </c>
      <c r="D20" s="81"/>
      <c r="E20" s="46">
        <v>4</v>
      </c>
      <c r="F20" s="65"/>
      <c r="G20" s="64"/>
    </row>
    <row r="21" spans="1:7" ht="188.25" customHeight="1">
      <c r="A21" s="15"/>
      <c r="B21" s="7"/>
      <c r="C21" s="79" t="s">
        <v>33</v>
      </c>
      <c r="D21" s="81"/>
      <c r="E21" s="46">
        <v>4</v>
      </c>
      <c r="F21" s="65"/>
      <c r="G21" s="64"/>
    </row>
    <row r="22" spans="1:7" ht="29.25" customHeight="1">
      <c r="A22" s="15"/>
      <c r="B22" s="7"/>
      <c r="C22" s="113" t="s">
        <v>23</v>
      </c>
      <c r="D22" s="82"/>
      <c r="E22" s="46"/>
      <c r="F22" s="65"/>
      <c r="G22" s="64"/>
    </row>
    <row r="23" spans="1:7" ht="25.5">
      <c r="A23" s="15">
        <f>A18+1</f>
        <v>4</v>
      </c>
      <c r="B23" s="7"/>
      <c r="C23" s="79" t="s">
        <v>24</v>
      </c>
      <c r="D23" s="81"/>
      <c r="E23" s="46">
        <v>2</v>
      </c>
      <c r="F23" s="65"/>
      <c r="G23" s="64"/>
    </row>
    <row r="24" spans="1:7" ht="63.75">
      <c r="A24" s="15">
        <f t="shared" si="0"/>
        <v>5</v>
      </c>
      <c r="B24" s="7"/>
      <c r="C24" s="79" t="s">
        <v>25</v>
      </c>
      <c r="D24" s="83"/>
      <c r="E24" s="46">
        <v>2</v>
      </c>
      <c r="F24" s="65"/>
      <c r="G24" s="64"/>
    </row>
    <row r="25" spans="1:7" ht="38.25">
      <c r="A25" s="15">
        <f>A24+1</f>
        <v>6</v>
      </c>
      <c r="B25" s="7"/>
      <c r="C25" s="79" t="s">
        <v>26</v>
      </c>
      <c r="D25" s="83"/>
      <c r="E25" s="45">
        <v>2</v>
      </c>
      <c r="F25" s="63"/>
      <c r="G25" s="64"/>
    </row>
    <row r="26" spans="1:7">
      <c r="A26" s="15">
        <f t="shared" si="0"/>
        <v>7</v>
      </c>
      <c r="B26" s="7"/>
      <c r="C26" s="79" t="s">
        <v>27</v>
      </c>
      <c r="D26" s="83"/>
      <c r="E26" s="45">
        <v>2</v>
      </c>
      <c r="F26" s="63"/>
      <c r="G26" s="64"/>
    </row>
    <row r="27" spans="1:7" ht="27" customHeight="1">
      <c r="A27" s="15"/>
      <c r="B27" s="7"/>
      <c r="C27" s="113" t="s">
        <v>28</v>
      </c>
      <c r="D27" s="83"/>
      <c r="E27" s="45"/>
      <c r="F27" s="63"/>
      <c r="G27" s="64"/>
    </row>
    <row r="28" spans="1:7" ht="51">
      <c r="A28" s="15">
        <f>A26+1</f>
        <v>8</v>
      </c>
      <c r="B28" s="7"/>
      <c r="C28" s="79" t="s">
        <v>30</v>
      </c>
      <c r="D28" s="83"/>
      <c r="E28" s="45">
        <v>10</v>
      </c>
      <c r="F28" s="63"/>
      <c r="G28" s="64"/>
    </row>
    <row r="29" spans="1:7" ht="51">
      <c r="A29" s="15">
        <f>A28+1</f>
        <v>9</v>
      </c>
      <c r="B29" s="7"/>
      <c r="C29" s="79" t="s">
        <v>29</v>
      </c>
      <c r="D29" s="83"/>
      <c r="E29" s="45">
        <v>5</v>
      </c>
      <c r="F29" s="63"/>
      <c r="G29" s="64"/>
    </row>
    <row r="30" spans="1:7">
      <c r="A30" s="17"/>
      <c r="B30" s="18"/>
      <c r="C30" s="86"/>
      <c r="D30" s="87"/>
      <c r="E30" s="59"/>
      <c r="F30" s="66"/>
      <c r="G30" s="67"/>
    </row>
    <row r="31" spans="1:7">
      <c r="A31" s="7"/>
      <c r="B31" s="7"/>
      <c r="C31" s="24"/>
      <c r="D31" s="24"/>
      <c r="E31" s="14"/>
      <c r="F31" s="12"/>
      <c r="G31" s="37"/>
    </row>
    <row r="32" spans="1:7">
      <c r="A32" s="26">
        <v>3</v>
      </c>
      <c r="B32" s="27"/>
      <c r="C32" s="107" t="s">
        <v>6</v>
      </c>
      <c r="D32" s="108"/>
      <c r="E32" s="47">
        <f>SUM(E34:E34)</f>
        <v>2</v>
      </c>
      <c r="F32" s="62"/>
      <c r="G32" s="69"/>
    </row>
    <row r="33" spans="1:7">
      <c r="A33" s="16"/>
      <c r="B33" s="7"/>
      <c r="C33" s="25" t="s">
        <v>11</v>
      </c>
      <c r="D33" s="25"/>
      <c r="E33" s="48"/>
      <c r="F33" s="70"/>
      <c r="G33" s="71"/>
    </row>
    <row r="34" spans="1:7" ht="41.25" customHeight="1">
      <c r="A34" s="50">
        <f>A29+1</f>
        <v>10</v>
      </c>
      <c r="B34" s="18"/>
      <c r="C34" s="60" t="s">
        <v>16</v>
      </c>
      <c r="D34" s="28"/>
      <c r="E34" s="51">
        <v>2</v>
      </c>
      <c r="F34" s="72"/>
      <c r="G34" s="73"/>
    </row>
    <row r="35" spans="1:7">
      <c r="A35" s="7"/>
      <c r="B35" s="7"/>
      <c r="C35" s="24"/>
      <c r="D35" s="37"/>
      <c r="E35" s="14"/>
      <c r="F35" s="12"/>
      <c r="G35" s="37"/>
    </row>
    <row r="36" spans="1:7" ht="15">
      <c r="A36" s="26">
        <v>4</v>
      </c>
      <c r="B36" s="27"/>
      <c r="C36" s="107" t="s">
        <v>7</v>
      </c>
      <c r="D36" s="108"/>
      <c r="E36" s="47">
        <f>SUM(E38:E39)</f>
        <v>4</v>
      </c>
      <c r="F36" s="58"/>
      <c r="G36" s="13"/>
    </row>
    <row r="37" spans="1:7" ht="17.25" customHeight="1">
      <c r="A37" s="55"/>
      <c r="B37" s="56"/>
      <c r="C37" s="25" t="s">
        <v>11</v>
      </c>
      <c r="D37" s="57"/>
      <c r="E37" s="44"/>
      <c r="F37" s="68"/>
      <c r="G37" s="74"/>
    </row>
    <row r="38" spans="1:7" ht="48" customHeight="1">
      <c r="A38" s="49">
        <f>A34+1</f>
        <v>11</v>
      </c>
      <c r="B38" s="7"/>
      <c r="C38" s="84" t="s">
        <v>12</v>
      </c>
      <c r="D38" s="85"/>
      <c r="E38" s="52">
        <v>2</v>
      </c>
      <c r="F38" s="75"/>
      <c r="G38" s="76"/>
    </row>
    <row r="39" spans="1:7" ht="31.5" customHeight="1">
      <c r="A39" s="50">
        <f>A38+1</f>
        <v>12</v>
      </c>
      <c r="B39" s="18"/>
      <c r="C39" s="33" t="s">
        <v>15</v>
      </c>
      <c r="D39" s="22"/>
      <c r="E39" s="53">
        <v>2</v>
      </c>
      <c r="F39" s="77"/>
      <c r="G39" s="78"/>
    </row>
    <row r="40" spans="1:7">
      <c r="A40" s="54"/>
      <c r="B40" s="54"/>
      <c r="C40" s="24"/>
      <c r="D40" s="37"/>
      <c r="E40" s="14"/>
      <c r="F40" s="12"/>
      <c r="G40" s="42"/>
    </row>
    <row r="41" spans="1:7" ht="15" customHeight="1">
      <c r="A41" s="21"/>
      <c r="B41" s="20"/>
      <c r="C41" s="35"/>
      <c r="D41" s="35"/>
      <c r="E41" s="47">
        <f>E36+E32+E13</f>
        <v>50</v>
      </c>
      <c r="F41" s="35"/>
      <c r="G41" s="36"/>
    </row>
  </sheetData>
  <dataConsolidate/>
  <mergeCells count="16">
    <mergeCell ref="C32:D32"/>
    <mergeCell ref="C36:D36"/>
    <mergeCell ref="C9:G9"/>
    <mergeCell ref="C10:G10"/>
    <mergeCell ref="C11:D11"/>
    <mergeCell ref="C12:E12"/>
    <mergeCell ref="C13:D13"/>
    <mergeCell ref="A8:G8"/>
    <mergeCell ref="A1:G1"/>
    <mergeCell ref="C4:G4"/>
    <mergeCell ref="C5:E5"/>
    <mergeCell ref="C6:E6"/>
    <mergeCell ref="C7:E7"/>
    <mergeCell ref="F5:G5"/>
    <mergeCell ref="F6:G6"/>
    <mergeCell ref="F7:G7"/>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rowBreaks count="1" manualBreakCount="1">
    <brk id="35"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57C585-8087-48A9-BEC7-65A3BF05E470}">
  <ds:schemaRefs>
    <ds:schemaRef ds:uri="22c29554-616d-4e62-97ea-2b52edf34c90"/>
    <ds:schemaRef ds:uri="http://purl.org/dc/dcmitype/"/>
    <ds:schemaRef ds:uri="3280b30b-f77b-4166-87b4-0a7f2b62fe23"/>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9EFFB769-6266-45EB-987B-E4D128D8E2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Úrsula Castellano Tallón</cp:lastModifiedBy>
  <cp:lastPrinted>2022-12-19T11:50:31Z</cp:lastPrinted>
  <dcterms:created xsi:type="dcterms:W3CDTF">2021-12-23T12:52:47Z</dcterms:created>
  <dcterms:modified xsi:type="dcterms:W3CDTF">2024-09-13T13:25:32Z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